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699-ИА Заявка КОНС 201А, МСП, лин. фарф+ до 24.01\УВЕД. 2ХХХХ\32110989298_Приложение №1 к Уведомлению об изменении №2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'!$A$7:$E$15</definedName>
    <definedName name="_xlnm.Print_Area" localSheetId="0">'Расчет '!$A$1:$F$21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6" l="1"/>
  <c r="E18" i="6" s="1"/>
  <c r="F16" i="6"/>
  <c r="E16" i="6"/>
</calcChain>
</file>

<file path=xl/sharedStrings.xml><?xml version="1.0" encoding="utf-8"?>
<sst xmlns="http://schemas.openxmlformats.org/spreadsheetml/2006/main" count="32" uniqueCount="24">
  <si>
    <t>№</t>
  </si>
  <si>
    <t>Наименование ТТР</t>
  </si>
  <si>
    <t>Единичные расценки</t>
  </si>
  <si>
    <t>Цена без НДС 2022</t>
  </si>
  <si>
    <t>Цена без НДС 2023</t>
  </si>
  <si>
    <t>201А</t>
  </si>
  <si>
    <t>Линейные изоляторы подвесные</t>
  </si>
  <si>
    <t>Изолятор U120AD</t>
  </si>
  <si>
    <t>Изолятор ПС-120Б</t>
  </si>
  <si>
    <t>Изолятор ПС-70Е</t>
  </si>
  <si>
    <t>Изолятор ПС-70И</t>
  </si>
  <si>
    <t>Изолятор ПСД-70Е</t>
  </si>
  <si>
    <t>Номер материала</t>
  </si>
  <si>
    <t>ШТ</t>
  </si>
  <si>
    <t>ПАО  "Россети Центр"; ПАО "Россети Центр и Приволжье"</t>
  </si>
  <si>
    <t>2286221</t>
  </si>
  <si>
    <t>Изолятор ПС-210В</t>
  </si>
  <si>
    <t>2269269</t>
  </si>
  <si>
    <t>Изолятор ПСВ-120Б</t>
  </si>
  <si>
    <t>ИТОГО по годам без НДС:</t>
  </si>
  <si>
    <t>ИТОГО без НДС:</t>
  </si>
  <si>
    <t>ИТОГО с НДС:</t>
  </si>
  <si>
    <t>Ед. изм</t>
  </si>
  <si>
    <t xml:space="preserve">на поставку линейных изоляторов подвесных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</si>
</sst>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2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0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tabSelected="1" view="pageBreakPreview" zoomScale="70" zoomScaleNormal="85" zoomScaleSheetLayoutView="70" workbookViewId="0">
      <pane ySplit="7" topLeftCell="A8" activePane="bottomLeft" state="frozen"/>
      <selection pane="bottomLeft" activeCell="C13" sqref="C13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25.5703125" style="8" customWidth="1"/>
    <col min="4" max="4" width="13.28515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33" customHeight="1" x14ac:dyDescent="0.25">
      <c r="A1" s="8" t="s">
        <v>5</v>
      </c>
      <c r="C1" s="6" t="s">
        <v>6</v>
      </c>
      <c r="D1" s="21" t="s">
        <v>14</v>
      </c>
      <c r="E1" s="21"/>
      <c r="F1" s="21"/>
    </row>
    <row r="2" spans="1:6" ht="13.5" customHeight="1" x14ac:dyDescent="0.25">
      <c r="C2" s="6"/>
      <c r="D2" s="11"/>
      <c r="E2" s="11"/>
    </row>
    <row r="3" spans="1:6" ht="15.75" x14ac:dyDescent="0.25">
      <c r="C3" s="19" t="s">
        <v>2</v>
      </c>
      <c r="D3" s="19"/>
      <c r="E3" s="19"/>
    </row>
    <row r="4" spans="1:6" ht="15.75" x14ac:dyDescent="0.25">
      <c r="C4" s="5"/>
      <c r="D4" s="10"/>
      <c r="E4" s="10"/>
    </row>
    <row r="5" spans="1:6" ht="18.75" customHeight="1" x14ac:dyDescent="0.2">
      <c r="C5" s="20" t="s">
        <v>23</v>
      </c>
      <c r="D5" s="20"/>
      <c r="E5" s="20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12</v>
      </c>
      <c r="C7" s="3" t="s">
        <v>1</v>
      </c>
      <c r="D7" s="3" t="s">
        <v>22</v>
      </c>
      <c r="E7" s="3" t="s">
        <v>3</v>
      </c>
      <c r="F7" s="3" t="s">
        <v>4</v>
      </c>
    </row>
    <row r="8" spans="1:6" s="4" customFormat="1" ht="31.5" customHeight="1" x14ac:dyDescent="0.25">
      <c r="A8" s="3">
        <v>1</v>
      </c>
      <c r="B8" s="3">
        <v>2218504</v>
      </c>
      <c r="C8" s="7" t="s">
        <v>7</v>
      </c>
      <c r="D8" s="12" t="s">
        <v>13</v>
      </c>
      <c r="E8" s="14">
        <v>1572.6</v>
      </c>
      <c r="F8" s="14">
        <v>1635.5039999999999</v>
      </c>
    </row>
    <row r="9" spans="1:6" s="4" customFormat="1" ht="31.5" customHeight="1" x14ac:dyDescent="0.25">
      <c r="A9" s="3">
        <v>2</v>
      </c>
      <c r="B9" s="3">
        <v>2220903</v>
      </c>
      <c r="C9" s="7" t="s">
        <v>8</v>
      </c>
      <c r="D9" s="12" t="s">
        <v>13</v>
      </c>
      <c r="E9" s="14">
        <v>1206.5999999999999</v>
      </c>
      <c r="F9" s="14">
        <v>1254.864</v>
      </c>
    </row>
    <row r="10" spans="1:6" s="4" customFormat="1" ht="31.5" customHeight="1" x14ac:dyDescent="0.25">
      <c r="A10" s="3">
        <v>3</v>
      </c>
      <c r="B10" s="3">
        <v>2114737</v>
      </c>
      <c r="C10" s="7" t="s">
        <v>9</v>
      </c>
      <c r="D10" s="12" t="s">
        <v>13</v>
      </c>
      <c r="E10" s="14">
        <v>919.78</v>
      </c>
      <c r="F10" s="14">
        <v>956.57119999999998</v>
      </c>
    </row>
    <row r="11" spans="1:6" s="4" customFormat="1" ht="31.5" customHeight="1" x14ac:dyDescent="0.25">
      <c r="A11" s="3">
        <v>4</v>
      </c>
      <c r="B11" s="3">
        <v>2313042</v>
      </c>
      <c r="C11" s="7" t="s">
        <v>10</v>
      </c>
      <c r="D11" s="12" t="s">
        <v>13</v>
      </c>
      <c r="E11" s="14">
        <v>927.04</v>
      </c>
      <c r="F11" s="14">
        <v>964.12159999999994</v>
      </c>
    </row>
    <row r="12" spans="1:6" s="4" customFormat="1" ht="31.5" customHeight="1" x14ac:dyDescent="0.25">
      <c r="A12" s="3">
        <v>5</v>
      </c>
      <c r="B12" s="3">
        <v>2344591</v>
      </c>
      <c r="C12" s="7" t="s">
        <v>11</v>
      </c>
      <c r="D12" s="12" t="s">
        <v>13</v>
      </c>
      <c r="E12" s="14">
        <v>1285.26</v>
      </c>
      <c r="F12" s="14">
        <v>1336.6704</v>
      </c>
    </row>
    <row r="13" spans="1:6" s="4" customFormat="1" ht="31.5" customHeight="1" x14ac:dyDescent="0.25">
      <c r="A13" s="3">
        <v>6</v>
      </c>
      <c r="B13" s="3">
        <v>2344591</v>
      </c>
      <c r="C13" s="7" t="s">
        <v>11</v>
      </c>
      <c r="D13" s="12" t="s">
        <v>13</v>
      </c>
      <c r="E13" s="14">
        <v>1285.26</v>
      </c>
      <c r="F13" s="14">
        <v>1336.6704</v>
      </c>
    </row>
    <row r="14" spans="1:6" s="4" customFormat="1" ht="31.5" customHeight="1" x14ac:dyDescent="0.25">
      <c r="A14" s="3">
        <v>7</v>
      </c>
      <c r="B14" s="3" t="s">
        <v>15</v>
      </c>
      <c r="C14" s="7" t="s">
        <v>16</v>
      </c>
      <c r="D14" s="12" t="s">
        <v>13</v>
      </c>
      <c r="E14" s="14">
        <v>2235.2800000000002</v>
      </c>
      <c r="F14" s="14">
        <v>2324.6912000000002</v>
      </c>
    </row>
    <row r="15" spans="1:6" s="4" customFormat="1" ht="31.5" customHeight="1" x14ac:dyDescent="0.25">
      <c r="A15" s="3">
        <v>8</v>
      </c>
      <c r="B15" s="3" t="s">
        <v>17</v>
      </c>
      <c r="C15" s="7" t="s">
        <v>18</v>
      </c>
      <c r="D15" s="12" t="s">
        <v>13</v>
      </c>
      <c r="E15" s="14">
        <v>1763.31</v>
      </c>
      <c r="F15" s="14">
        <v>1833.8424</v>
      </c>
    </row>
    <row r="16" spans="1:6" ht="34.5" customHeight="1" x14ac:dyDescent="0.2">
      <c r="A16" s="16" t="s">
        <v>19</v>
      </c>
      <c r="B16" s="16"/>
      <c r="C16" s="16"/>
      <c r="D16" s="16"/>
      <c r="E16" s="15">
        <f>SUM(E8:E15)</f>
        <v>11195.13</v>
      </c>
      <c r="F16" s="15">
        <f>SUM(F8:F15)</f>
        <v>11642.935199999998</v>
      </c>
    </row>
    <row r="17" spans="1:6" x14ac:dyDescent="0.2">
      <c r="A17" s="16" t="s">
        <v>20</v>
      </c>
      <c r="B17" s="16"/>
      <c r="C17" s="16"/>
      <c r="D17" s="16"/>
      <c r="E17" s="17">
        <f>E16+F16</f>
        <v>22838.065199999997</v>
      </c>
      <c r="F17" s="18"/>
    </row>
    <row r="18" spans="1:6" x14ac:dyDescent="0.2">
      <c r="A18" s="16" t="s">
        <v>21</v>
      </c>
      <c r="B18" s="16"/>
      <c r="C18" s="16"/>
      <c r="D18" s="16"/>
      <c r="E18" s="17">
        <f>E17*1.2</f>
        <v>27405.678239999997</v>
      </c>
      <c r="F18" s="18"/>
    </row>
  </sheetData>
  <autoFilter ref="A7:E15"/>
  <mergeCells count="8">
    <mergeCell ref="A18:D18"/>
    <mergeCell ref="E18:F18"/>
    <mergeCell ref="C3:E3"/>
    <mergeCell ref="C5:E5"/>
    <mergeCell ref="D1:F1"/>
    <mergeCell ref="A16:D16"/>
    <mergeCell ref="A17:D17"/>
    <mergeCell ref="E17:F1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2022-01-14T08:29:15Z</dcterms:modified>
</cp:coreProperties>
</file>